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D:\THI 2024_2025\09_Tin_12_ĐKTGK1_NH24_25_Choang\"/>
    </mc:Choice>
  </mc:AlternateContent>
  <xr:revisionPtr revIDLastSave="0" documentId="13_ncr:1_{1D844AD3-E63E-4D47-9592-BCC3F0C2A0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A TRẬN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3" i="11" l="1"/>
  <c r="F64" i="11"/>
  <c r="D72" i="11"/>
  <c r="D71" i="11"/>
  <c r="D70" i="11"/>
  <c r="L62" i="11"/>
  <c r="L63" i="11" s="1"/>
  <c r="I62" i="11"/>
  <c r="I63" i="11" s="1"/>
  <c r="F62" i="11"/>
  <c r="N60" i="11"/>
  <c r="M60" i="11"/>
  <c r="L60" i="11"/>
  <c r="K60" i="11"/>
  <c r="J60" i="11"/>
  <c r="I60" i="11"/>
  <c r="H60" i="11"/>
  <c r="G60" i="11"/>
  <c r="F60" i="11"/>
  <c r="F61" i="11" l="1"/>
  <c r="D65" i="11"/>
  <c r="D68" i="11" s="1"/>
  <c r="D66" i="11"/>
  <c r="D69" i="11" s="1"/>
  <c r="D64" i="11"/>
  <c r="L66" i="11" l="1"/>
  <c r="I65" i="11"/>
  <c r="D67" i="11"/>
</calcChain>
</file>

<file path=xl/sharedStrings.xml><?xml version="1.0" encoding="utf-8"?>
<sst xmlns="http://schemas.openxmlformats.org/spreadsheetml/2006/main" count="93" uniqueCount="50">
  <si>
    <t>Câu hỏi</t>
  </si>
  <si>
    <t>Hiểu</t>
  </si>
  <si>
    <t>Biết</t>
  </si>
  <si>
    <t>Vận dụng</t>
  </si>
  <si>
    <t>Dạng thức</t>
  </si>
  <si>
    <t>Sử dụng và quản lí các CNTT&amp;TT (NLa)</t>
  </si>
  <si>
    <t>Ứng xử phù hợp trong môi trường số (NLb)</t>
  </si>
  <si>
    <t>Giải quyết vấn đề dưới sự trợ giúp của máy tính (NLc)</t>
  </si>
  <si>
    <t>Cấp độ tư duy</t>
  </si>
  <si>
    <t>D1</t>
  </si>
  <si>
    <t>Chủ đề 1. Máy tính và xã hội tri thức</t>
  </si>
  <si>
    <t>X(CC9)</t>
  </si>
  <si>
    <t>Chủ đề 2. Mạng máy tính và Internet</t>
  </si>
  <si>
    <t>X(AC7)</t>
  </si>
  <si>
    <t>Chủ đề 3. Đạo đức, pháp luật và văn hoá trong môi trường số</t>
  </si>
  <si>
    <t>X(BC5)</t>
  </si>
  <si>
    <t>X(BC6)</t>
  </si>
  <si>
    <t>D2</t>
  </si>
  <si>
    <t>a</t>
  </si>
  <si>
    <t>b</t>
  </si>
  <si>
    <t>c</t>
  </si>
  <si>
    <t>d</t>
  </si>
  <si>
    <t>Tổng số câu theo từng cấp độ, theo từng năng lực</t>
  </si>
  <si>
    <t>Tổng số LỆNH HỎI</t>
  </si>
  <si>
    <t>Số LỆNH HỎI theo NL</t>
  </si>
  <si>
    <t>Tỉ lệ LỆNH HỎI theo NL</t>
  </si>
  <si>
    <t>Tỉ lệ lệnh hỏi theo cấp độ</t>
  </si>
  <si>
    <t>X(BC2)</t>
  </si>
  <si>
    <t>X(CC5)</t>
  </si>
  <si>
    <t>DẠNG D1</t>
  </si>
  <si>
    <t>DẠNG D2</t>
  </si>
  <si>
    <t>X(AC8)</t>
  </si>
  <si>
    <t>X(CC6)</t>
  </si>
  <si>
    <t>X(AI1)</t>
  </si>
  <si>
    <t>X(AC2)</t>
  </si>
  <si>
    <t>X(CC8)</t>
  </si>
  <si>
    <t>X(AC6)</t>
  </si>
  <si>
    <t>X(BC4)</t>
  </si>
  <si>
    <t>X(BC3)</t>
  </si>
  <si>
    <t>Chủ đề 1. Máy tính và xã hội tri thức
(B1. Làm quen với trí tuệ nhân tạo - 3 câu
B2. Trí tuệ nhân tạo trong khoa học và đời sống 
4 câu)</t>
  </si>
  <si>
    <t>Chủ đề 2. Mạng máy tính và Internet
(B3. Một số thiết bị mạng thông dụng - 3 câu
B4. Giao thức mạng - 4 câu
B5. Thực hành chia sẻ tài nguyên trên mạng 4 câu)</t>
  </si>
  <si>
    <t>Chủ đề 3. Đạo đức, pháp luật và văn hoá trong môi trường số
B6. Giao tiếp và ứng xử trên không giang mạng 3 câu</t>
  </si>
  <si>
    <t>X(AC1)</t>
  </si>
  <si>
    <t>X(CC7)</t>
  </si>
  <si>
    <t>X(AC5)</t>
  </si>
  <si>
    <t>DUYỆT CỦA BGH</t>
  </si>
  <si>
    <t>GIÁO VIÊN THỰC HIỆN</t>
  </si>
  <si>
    <t>Lê Quang Choang</t>
  </si>
  <si>
    <t>KIỂM TRA GIỮA HỌC KÌ 1 TIN 12 ICT
MA TRẬN NỘI DUNG, NĂNG LỰC VÀ CẤP ĐỘ TƯ DUY</t>
  </si>
  <si>
    <t>GIÁO VIÊN PHẢN BIỆN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</si>
</sst>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rgb="FF0000FF"/>
      <name val="Times New Roman"/>
      <family val="1"/>
    </font>
    <font>
      <i/>
      <sz val="11"/>
      <color theme="1"/>
      <name val="Times New Roman"/>
      <family val="1"/>
    </font>
    <font>
      <b/>
      <sz val="16"/>
      <color theme="1"/>
      <name val="Times New Roman"/>
      <family val="1"/>
    </font>
    <font>
      <i/>
      <sz val="14"/>
      <color theme="1"/>
      <name val="Times New Roman"/>
      <family val="1"/>
    </font>
    <font>
      <b/>
      <sz val="16"/>
      <color rgb="FFFF0000"/>
      <name val="Times New Roman"/>
      <family val="1"/>
    </font>
    <font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4"/>
      <color rgb="FFFF0000"/>
      <name val="Times New Roman"/>
      <family val="1"/>
    </font>
    <font>
      <sz val="16"/>
      <color theme="1"/>
      <name val="Times New Roman"/>
      <family val="1"/>
    </font>
    <font>
      <sz val="18"/>
      <color theme="1"/>
      <name val="Times New Roman"/>
      <family val="1"/>
    </font>
    <font>
      <b/>
      <i/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8"/>
      <color rgb="FF00B050"/>
      <name val="Times New Roman"/>
      <family val="1"/>
    </font>
    <font>
      <b/>
      <i/>
      <sz val="18"/>
      <color theme="1"/>
      <name val="Times New Roman"/>
      <family val="1"/>
    </font>
    <font>
      <b/>
      <i/>
      <sz val="14"/>
      <color rgb="FF00B0F0"/>
      <name val="Times New Roman"/>
      <family val="1"/>
    </font>
    <font>
      <b/>
      <i/>
      <sz val="14"/>
      <color theme="9" tint="-0.249977111117893"/>
      <name val="Times New Roman"/>
      <family val="1"/>
    </font>
    <font>
      <b/>
      <sz val="11"/>
      <color theme="1"/>
      <name val="Calibri"/>
      <family val="2"/>
      <charset val="163"/>
      <scheme val="minor"/>
    </font>
    <font>
      <b/>
      <strike/>
      <sz val="11"/>
      <color theme="1"/>
      <name val="Times New Roman"/>
      <family val="1"/>
    </font>
    <font>
      <b/>
      <sz val="11"/>
      <color theme="1"/>
      <name val="Times New Roman"/>
      <family val="1"/>
      <charset val="163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3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7" borderId="0" xfId="0" applyFont="1" applyFill="1"/>
    <xf numFmtId="0" fontId="4" fillId="7" borderId="0" xfId="0" applyFont="1" applyFill="1" applyAlignment="1">
      <alignment horizontal="left"/>
    </xf>
    <xf numFmtId="0" fontId="8" fillId="9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8" fillId="7" borderId="1" xfId="0" applyFont="1" applyFill="1" applyBorder="1" applyAlignment="1">
      <alignment horizontal="left"/>
    </xf>
    <xf numFmtId="0" fontId="15" fillId="7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6" fillId="11" borderId="11" xfId="0" applyFont="1" applyFill="1" applyBorder="1" applyAlignment="1">
      <alignment horizontal="center" vertical="center"/>
    </xf>
    <xf numFmtId="0" fontId="20" fillId="11" borderId="1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 vertical="center"/>
    </xf>
    <xf numFmtId="0" fontId="20" fillId="11" borderId="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/>
    </xf>
    <xf numFmtId="0" fontId="19" fillId="5" borderId="1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9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2" fillId="9" borderId="1" xfId="0" applyFont="1" applyFill="1" applyBorder="1" applyAlignment="1">
      <alignment vertical="center"/>
    </xf>
    <xf numFmtId="9" fontId="2" fillId="0" borderId="0" xfId="0" applyNumberFormat="1" applyFont="1"/>
    <xf numFmtId="0" fontId="22" fillId="9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3" fillId="11" borderId="1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9" fontId="7" fillId="0" borderId="0" xfId="1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9" fontId="1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7" fillId="6" borderId="1" xfId="1" applyFont="1" applyFill="1" applyBorder="1" applyAlignment="1">
      <alignment horizontal="center" vertical="center"/>
    </xf>
    <xf numFmtId="9" fontId="7" fillId="10" borderId="1" xfId="1" applyFont="1" applyFill="1" applyBorder="1" applyAlignment="1">
      <alignment horizontal="center" vertical="center"/>
    </xf>
    <xf numFmtId="9" fontId="7" fillId="4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23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2" fillId="7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0" fillId="9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  <color rgb="FFF331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331F3"/>
  </sheetPr>
  <dimension ref="A1:U79"/>
  <sheetViews>
    <sheetView tabSelected="1" zoomScale="79" zoomScaleNormal="85" workbookViewId="0">
      <selection activeCell="K86" sqref="K86"/>
    </sheetView>
  </sheetViews>
  <sheetFormatPr defaultColWidth="8.77734375" defaultRowHeight="17.399999999999999" x14ac:dyDescent="0.3"/>
  <cols>
    <col min="1" max="1" width="6.6640625" style="1" customWidth="1"/>
    <col min="2" max="2" width="5.6640625" style="1" customWidth="1"/>
    <col min="3" max="3" width="5.33203125" style="1" customWidth="1"/>
    <col min="4" max="4" width="37.33203125" style="6" customWidth="1"/>
    <col min="5" max="5" width="2.33203125" style="7" customWidth="1"/>
    <col min="6" max="9" width="7.88671875" style="1" customWidth="1"/>
    <col min="10" max="10" width="8.88671875" style="1" customWidth="1"/>
    <col min="11" max="11" width="7.44140625" style="1" customWidth="1"/>
    <col min="12" max="12" width="8.33203125" style="1" customWidth="1"/>
    <col min="13" max="13" width="7.33203125" style="1" customWidth="1"/>
    <col min="14" max="14" width="8.109375" style="1" customWidth="1"/>
    <col min="15" max="17" width="8.77734375" style="1"/>
    <col min="18" max="18" width="8.77734375" style="1" customWidth="1"/>
    <col min="19" max="16384" width="8.77734375" style="1"/>
  </cols>
  <sheetData>
    <row r="1" spans="1:21" x14ac:dyDescent="0.3">
      <c r="A1" s="2"/>
      <c r="B1" s="2"/>
    </row>
    <row r="2" spans="1:21" ht="46.5" customHeight="1" x14ac:dyDescent="0.25">
      <c r="A2" s="86" t="s">
        <v>48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21" x14ac:dyDescent="0.3">
      <c r="E3" s="88"/>
      <c r="F3" s="88"/>
      <c r="G3" s="88"/>
      <c r="H3" s="88"/>
      <c r="I3" s="88"/>
    </row>
    <row r="4" spans="1:21" ht="52.5" customHeight="1" x14ac:dyDescent="0.25">
      <c r="A4" s="89" t="s">
        <v>4</v>
      </c>
      <c r="B4" s="90"/>
      <c r="C4" s="95" t="s">
        <v>0</v>
      </c>
      <c r="D4" s="95"/>
      <c r="E4" s="95"/>
      <c r="F4" s="95" t="s">
        <v>5</v>
      </c>
      <c r="G4" s="95"/>
      <c r="H4" s="95"/>
      <c r="I4" s="95" t="s">
        <v>6</v>
      </c>
      <c r="J4" s="95"/>
      <c r="K4" s="95"/>
      <c r="L4" s="95" t="s">
        <v>7</v>
      </c>
      <c r="M4" s="95"/>
      <c r="N4" s="95"/>
    </row>
    <row r="5" spans="1:21" ht="37.5" customHeight="1" x14ac:dyDescent="0.25">
      <c r="A5" s="91"/>
      <c r="B5" s="92"/>
      <c r="C5" s="95"/>
      <c r="D5" s="95"/>
      <c r="E5" s="95"/>
      <c r="F5" s="95" t="s">
        <v>8</v>
      </c>
      <c r="G5" s="95"/>
      <c r="H5" s="95"/>
      <c r="I5" s="95" t="s">
        <v>8</v>
      </c>
      <c r="J5" s="95"/>
      <c r="K5" s="95"/>
      <c r="L5" s="95" t="s">
        <v>8</v>
      </c>
      <c r="M5" s="95"/>
      <c r="N5" s="95"/>
    </row>
    <row r="6" spans="1:21" ht="33" customHeight="1" x14ac:dyDescent="0.25">
      <c r="A6" s="93"/>
      <c r="B6" s="94"/>
      <c r="C6" s="95"/>
      <c r="D6" s="95"/>
      <c r="E6" s="95"/>
      <c r="F6" s="8" t="s">
        <v>2</v>
      </c>
      <c r="G6" s="8" t="s">
        <v>1</v>
      </c>
      <c r="H6" s="8" t="s">
        <v>3</v>
      </c>
      <c r="I6" s="9" t="s">
        <v>2</v>
      </c>
      <c r="J6" s="9" t="s">
        <v>1</v>
      </c>
      <c r="K6" s="9" t="s">
        <v>3</v>
      </c>
      <c r="L6" s="10" t="s">
        <v>2</v>
      </c>
      <c r="M6" s="10" t="s">
        <v>1</v>
      </c>
      <c r="N6" s="10" t="s">
        <v>3</v>
      </c>
      <c r="Q6" s="69"/>
      <c r="R6" s="69"/>
      <c r="S6" s="69"/>
      <c r="T6" s="69"/>
      <c r="U6" s="69"/>
    </row>
    <row r="7" spans="1:21" s="4" customFormat="1" ht="27" customHeight="1" x14ac:dyDescent="0.3">
      <c r="A7" s="71" t="s">
        <v>9</v>
      </c>
      <c r="B7" s="72"/>
      <c r="C7" s="27">
        <v>1</v>
      </c>
      <c r="D7" s="70" t="s">
        <v>39</v>
      </c>
      <c r="E7" s="70"/>
      <c r="F7" s="15" t="s">
        <v>42</v>
      </c>
      <c r="G7" s="11"/>
      <c r="H7" s="11"/>
      <c r="I7" s="12"/>
      <c r="J7" s="12"/>
      <c r="K7" s="12"/>
      <c r="L7" s="13"/>
      <c r="M7" s="14"/>
      <c r="N7" s="13"/>
    </row>
    <row r="8" spans="1:21" s="4" customFormat="1" ht="27" customHeight="1" x14ac:dyDescent="0.3">
      <c r="A8" s="73"/>
      <c r="B8" s="74"/>
      <c r="C8" s="27">
        <v>2</v>
      </c>
      <c r="D8" s="70"/>
      <c r="E8" s="70"/>
      <c r="F8" s="15" t="s">
        <v>31</v>
      </c>
      <c r="G8" s="11"/>
      <c r="H8" s="11"/>
      <c r="I8" s="12"/>
      <c r="J8" s="12"/>
      <c r="K8" s="12"/>
      <c r="L8" s="13"/>
      <c r="M8" s="14"/>
      <c r="N8" s="13"/>
    </row>
    <row r="9" spans="1:21" s="4" customFormat="1" ht="27" customHeight="1" x14ac:dyDescent="0.3">
      <c r="A9" s="73"/>
      <c r="B9" s="74"/>
      <c r="C9" s="27">
        <v>3</v>
      </c>
      <c r="D9" s="70"/>
      <c r="E9" s="70"/>
      <c r="F9" s="15" t="s">
        <v>44</v>
      </c>
      <c r="G9" s="11"/>
      <c r="H9" s="11"/>
      <c r="I9" s="12"/>
      <c r="J9" s="3"/>
      <c r="K9" s="12"/>
      <c r="L9" s="13"/>
      <c r="M9" s="14"/>
      <c r="N9" s="14"/>
    </row>
    <row r="10" spans="1:21" s="4" customFormat="1" ht="27" customHeight="1" x14ac:dyDescent="0.3">
      <c r="A10" s="73"/>
      <c r="B10" s="74"/>
      <c r="C10" s="27">
        <v>4</v>
      </c>
      <c r="D10" s="70"/>
      <c r="E10" s="70"/>
      <c r="F10" s="11"/>
      <c r="G10" s="11"/>
      <c r="H10" s="11"/>
      <c r="I10" s="12"/>
      <c r="J10" s="3" t="s">
        <v>16</v>
      </c>
      <c r="K10" s="12"/>
      <c r="L10" s="13"/>
      <c r="M10" s="14"/>
      <c r="N10" s="13"/>
    </row>
    <row r="11" spans="1:21" s="4" customFormat="1" ht="27" customHeight="1" x14ac:dyDescent="0.3">
      <c r="A11" s="73"/>
      <c r="B11" s="74"/>
      <c r="C11" s="27">
        <v>5</v>
      </c>
      <c r="D11" s="70"/>
      <c r="E11" s="70"/>
      <c r="F11" s="11"/>
      <c r="G11" s="11"/>
      <c r="H11" s="11"/>
      <c r="I11" s="12"/>
      <c r="J11" s="12"/>
      <c r="K11" s="12"/>
      <c r="L11" s="13"/>
      <c r="M11" s="14" t="s">
        <v>11</v>
      </c>
      <c r="N11" s="13"/>
    </row>
    <row r="12" spans="1:21" s="4" customFormat="1" ht="27" customHeight="1" x14ac:dyDescent="0.3">
      <c r="A12" s="73"/>
      <c r="B12" s="74"/>
      <c r="C12" s="27">
        <v>6</v>
      </c>
      <c r="D12" s="70"/>
      <c r="E12" s="70"/>
      <c r="F12" s="11"/>
      <c r="G12" s="11"/>
      <c r="H12" s="11"/>
      <c r="I12" s="12"/>
      <c r="J12" s="12"/>
      <c r="K12" s="12"/>
      <c r="L12" s="13"/>
      <c r="M12" s="14" t="s">
        <v>11</v>
      </c>
      <c r="N12" s="13"/>
    </row>
    <row r="13" spans="1:21" s="4" customFormat="1" ht="27" customHeight="1" x14ac:dyDescent="0.3">
      <c r="A13" s="73"/>
      <c r="B13" s="74"/>
      <c r="C13" s="27">
        <v>7</v>
      </c>
      <c r="D13" s="70"/>
      <c r="E13" s="70"/>
      <c r="F13" s="11"/>
      <c r="G13" s="11"/>
      <c r="H13" s="11"/>
      <c r="I13" s="12"/>
      <c r="J13" s="12"/>
      <c r="K13" s="12"/>
      <c r="L13" s="13"/>
      <c r="M13" s="14"/>
      <c r="N13" s="14" t="s">
        <v>11</v>
      </c>
    </row>
    <row r="14" spans="1:21" s="4" customFormat="1" ht="27" customHeight="1" x14ac:dyDescent="0.3">
      <c r="A14" s="73"/>
      <c r="B14" s="74"/>
      <c r="C14" s="27">
        <v>8</v>
      </c>
      <c r="D14" s="75" t="s">
        <v>40</v>
      </c>
      <c r="E14" s="76"/>
      <c r="F14" s="15" t="s">
        <v>13</v>
      </c>
      <c r="G14" s="11"/>
      <c r="H14" s="11"/>
      <c r="I14" s="12"/>
      <c r="J14" s="12"/>
      <c r="K14" s="12"/>
      <c r="L14" s="13"/>
      <c r="M14" s="13"/>
      <c r="N14" s="13"/>
    </row>
    <row r="15" spans="1:21" s="4" customFormat="1" ht="27" customHeight="1" x14ac:dyDescent="0.3">
      <c r="A15" s="73"/>
      <c r="B15" s="74"/>
      <c r="C15" s="27">
        <v>9</v>
      </c>
      <c r="D15" s="77"/>
      <c r="E15" s="78"/>
      <c r="F15" s="46"/>
      <c r="G15" s="11"/>
      <c r="H15" s="11"/>
      <c r="I15" s="12"/>
      <c r="J15" s="12"/>
      <c r="K15" s="12"/>
      <c r="L15" s="14"/>
      <c r="M15" s="13"/>
      <c r="N15" s="14" t="s">
        <v>43</v>
      </c>
    </row>
    <row r="16" spans="1:21" s="4" customFormat="1" ht="27" customHeight="1" x14ac:dyDescent="0.3">
      <c r="A16" s="73"/>
      <c r="B16" s="74"/>
      <c r="C16" s="27">
        <v>10</v>
      </c>
      <c r="D16" s="77"/>
      <c r="E16" s="78"/>
      <c r="F16" s="11"/>
      <c r="G16" s="15" t="s">
        <v>13</v>
      </c>
      <c r="H16" s="11"/>
      <c r="I16" s="12"/>
      <c r="J16" s="12"/>
      <c r="K16" s="12"/>
      <c r="L16" s="13"/>
      <c r="M16" s="13"/>
      <c r="N16" s="13"/>
    </row>
    <row r="17" spans="1:14" s="4" customFormat="1" ht="27" customHeight="1" x14ac:dyDescent="0.3">
      <c r="A17" s="73"/>
      <c r="B17" s="74"/>
      <c r="C17" s="27">
        <v>11</v>
      </c>
      <c r="D17" s="77"/>
      <c r="E17" s="78"/>
      <c r="F17" s="11"/>
      <c r="G17" s="15"/>
      <c r="H17" s="15" t="s">
        <v>13</v>
      </c>
      <c r="I17" s="12"/>
      <c r="J17" s="12"/>
      <c r="K17" s="12"/>
      <c r="L17" s="13"/>
      <c r="M17" s="13"/>
      <c r="N17" s="13"/>
    </row>
    <row r="18" spans="1:14" s="4" customFormat="1" ht="27" customHeight="1" x14ac:dyDescent="0.3">
      <c r="A18" s="73"/>
      <c r="B18" s="74"/>
      <c r="C18" s="27">
        <v>12</v>
      </c>
      <c r="D18" s="77"/>
      <c r="E18" s="78"/>
      <c r="F18" s="11"/>
      <c r="G18" s="15"/>
      <c r="H18" s="15" t="s">
        <v>42</v>
      </c>
      <c r="I18" s="3"/>
      <c r="J18" s="12"/>
      <c r="K18" s="12"/>
      <c r="L18" s="14"/>
      <c r="M18" s="13"/>
      <c r="N18" s="13"/>
    </row>
    <row r="19" spans="1:14" s="4" customFormat="1" ht="27" customHeight="1" x14ac:dyDescent="0.3">
      <c r="A19" s="73"/>
      <c r="B19" s="74"/>
      <c r="C19" s="27">
        <v>13</v>
      </c>
      <c r="D19" s="77"/>
      <c r="E19" s="78"/>
      <c r="F19" s="11"/>
      <c r="G19" s="15"/>
      <c r="H19" s="11"/>
      <c r="I19" s="12"/>
      <c r="J19" s="3" t="s">
        <v>37</v>
      </c>
      <c r="K19" s="12"/>
      <c r="L19" s="13"/>
      <c r="M19" s="14"/>
      <c r="N19" s="13"/>
    </row>
    <row r="20" spans="1:14" s="4" customFormat="1" ht="27" customHeight="1" x14ac:dyDescent="0.3">
      <c r="A20" s="73"/>
      <c r="B20" s="74"/>
      <c r="C20" s="27">
        <v>14</v>
      </c>
      <c r="D20" s="77"/>
      <c r="E20" s="78"/>
      <c r="F20" s="11"/>
      <c r="G20" s="15"/>
      <c r="H20" s="11"/>
      <c r="I20" s="12"/>
      <c r="J20" s="12"/>
      <c r="K20" s="12"/>
      <c r="L20" s="14" t="s">
        <v>28</v>
      </c>
      <c r="M20" s="13"/>
      <c r="N20" s="13"/>
    </row>
    <row r="21" spans="1:14" s="4" customFormat="1" ht="27" customHeight="1" x14ac:dyDescent="0.3">
      <c r="A21" s="73"/>
      <c r="B21" s="74"/>
      <c r="C21" s="27">
        <v>15</v>
      </c>
      <c r="D21" s="77"/>
      <c r="E21" s="78"/>
      <c r="F21" s="11"/>
      <c r="G21" s="11"/>
      <c r="H21" s="44"/>
      <c r="I21" s="12"/>
      <c r="J21" s="12"/>
      <c r="K21" s="12"/>
      <c r="L21" s="13"/>
      <c r="M21" s="14" t="s">
        <v>32</v>
      </c>
      <c r="N21" s="13"/>
    </row>
    <row r="22" spans="1:14" s="4" customFormat="1" ht="27" customHeight="1" x14ac:dyDescent="0.3">
      <c r="A22" s="73"/>
      <c r="B22" s="74"/>
      <c r="C22" s="27">
        <v>16</v>
      </c>
      <c r="D22" s="79"/>
      <c r="E22" s="80"/>
      <c r="F22" s="11"/>
      <c r="G22" s="11"/>
      <c r="H22" s="44"/>
      <c r="I22" s="12"/>
      <c r="J22" s="12"/>
      <c r="K22" s="12"/>
      <c r="L22" s="13"/>
      <c r="M22" s="13"/>
      <c r="N22" s="14" t="s">
        <v>35</v>
      </c>
    </row>
    <row r="23" spans="1:14" s="4" customFormat="1" ht="27" customHeight="1" x14ac:dyDescent="0.3">
      <c r="A23" s="73"/>
      <c r="B23" s="74"/>
      <c r="C23" s="27">
        <v>17</v>
      </c>
      <c r="D23" s="79"/>
      <c r="E23" s="80"/>
      <c r="F23" s="11"/>
      <c r="G23" s="11"/>
      <c r="H23" s="44"/>
      <c r="I23" s="12"/>
      <c r="J23" s="12"/>
      <c r="K23" s="12"/>
      <c r="L23" s="13"/>
      <c r="M23" s="13"/>
      <c r="N23" s="14" t="s">
        <v>35</v>
      </c>
    </row>
    <row r="24" spans="1:14" s="4" customFormat="1" ht="27" customHeight="1" x14ac:dyDescent="0.3">
      <c r="A24" s="73"/>
      <c r="B24" s="74"/>
      <c r="C24" s="27">
        <v>18</v>
      </c>
      <c r="D24" s="81"/>
      <c r="E24" s="82"/>
      <c r="F24" s="15" t="s">
        <v>36</v>
      </c>
      <c r="G24" s="11"/>
      <c r="H24" s="44"/>
      <c r="I24" s="12"/>
      <c r="J24" s="12"/>
      <c r="K24" s="12"/>
      <c r="L24" s="13"/>
      <c r="M24" s="13"/>
      <c r="N24" s="13"/>
    </row>
    <row r="25" spans="1:14" s="4" customFormat="1" ht="27" customHeight="1" x14ac:dyDescent="0.3">
      <c r="A25" s="73"/>
      <c r="B25" s="74"/>
      <c r="C25" s="27">
        <v>19</v>
      </c>
      <c r="D25" s="75" t="s">
        <v>41</v>
      </c>
      <c r="E25" s="76"/>
      <c r="F25" s="11"/>
      <c r="G25" s="11"/>
      <c r="H25" s="44"/>
      <c r="I25" s="3" t="s">
        <v>15</v>
      </c>
      <c r="J25" s="12"/>
      <c r="K25" s="12"/>
      <c r="L25" s="13"/>
      <c r="M25" s="13"/>
      <c r="N25" s="13"/>
    </row>
    <row r="26" spans="1:14" s="4" customFormat="1" ht="27" customHeight="1" x14ac:dyDescent="0.3">
      <c r="A26" s="73"/>
      <c r="B26" s="74"/>
      <c r="C26" s="27">
        <v>20</v>
      </c>
      <c r="D26" s="77"/>
      <c r="E26" s="78"/>
      <c r="F26" s="11"/>
      <c r="G26" s="11"/>
      <c r="H26" s="44"/>
      <c r="I26" s="12"/>
      <c r="J26" s="3" t="s">
        <v>27</v>
      </c>
      <c r="K26" s="12"/>
      <c r="L26" s="13"/>
      <c r="M26" s="13"/>
      <c r="N26" s="13"/>
    </row>
    <row r="27" spans="1:14" s="4" customFormat="1" ht="37.5" customHeight="1" x14ac:dyDescent="0.3">
      <c r="A27" s="73"/>
      <c r="B27" s="74"/>
      <c r="C27" s="27">
        <v>21</v>
      </c>
      <c r="D27" s="83"/>
      <c r="E27" s="84"/>
      <c r="F27" s="11"/>
      <c r="G27" s="11"/>
      <c r="H27" s="11"/>
      <c r="I27" s="12"/>
      <c r="J27" s="3" t="s">
        <v>37</v>
      </c>
      <c r="K27" s="12"/>
      <c r="L27" s="13"/>
      <c r="M27" s="13"/>
      <c r="N27" s="13"/>
    </row>
    <row r="28" spans="1:14" s="4" customFormat="1" ht="27" hidden="1" customHeight="1" x14ac:dyDescent="0.3"/>
    <row r="29" spans="1:14" s="4" customFormat="1" ht="27" hidden="1" customHeight="1" x14ac:dyDescent="0.3"/>
    <row r="30" spans="1:14" s="4" customFormat="1" ht="42" hidden="1" customHeight="1" x14ac:dyDescent="0.3"/>
    <row r="31" spans="1:14" s="4" customFormat="1" ht="42" hidden="1" customHeight="1" x14ac:dyDescent="0.3"/>
    <row r="32" spans="1:14" s="4" customFormat="1" ht="42" hidden="1" customHeight="1" x14ac:dyDescent="0.3"/>
    <row r="33" spans="1:14" s="4" customFormat="1" ht="42" hidden="1" customHeight="1" x14ac:dyDescent="0.3"/>
    <row r="34" spans="1:14" s="4" customFormat="1" ht="42" hidden="1" customHeight="1" x14ac:dyDescent="0.3"/>
    <row r="35" spans="1:14" s="4" customFormat="1" ht="42" hidden="1" customHeight="1" x14ac:dyDescent="0.3"/>
    <row r="36" spans="1:14" s="4" customFormat="1" ht="27" hidden="1" customHeight="1" x14ac:dyDescent="0.3"/>
    <row r="37" spans="1:14" s="4" customFormat="1" ht="20.25" hidden="1" customHeight="1" x14ac:dyDescent="0.3"/>
    <row r="38" spans="1:14" s="4" customFormat="1" ht="27" hidden="1" customHeight="1" x14ac:dyDescent="0.3"/>
    <row r="39" spans="1:14" s="4" customFormat="1" ht="27" hidden="1" customHeight="1" x14ac:dyDescent="0.3"/>
    <row r="40" spans="1:14" s="4" customFormat="1" ht="27" hidden="1" customHeight="1" x14ac:dyDescent="0.3"/>
    <row r="41" spans="1:14" s="4" customFormat="1" ht="27" hidden="1" customHeight="1" x14ac:dyDescent="0.3"/>
    <row r="42" spans="1:14" s="4" customFormat="1" ht="27" hidden="1" customHeight="1" x14ac:dyDescent="0.3"/>
    <row r="43" spans="1:14" s="4" customFormat="1" ht="58.5" hidden="1" customHeight="1" x14ac:dyDescent="0.3"/>
    <row r="44" spans="1:14" s="4" customFormat="1" ht="41.4" customHeight="1" x14ac:dyDescent="0.3">
      <c r="A44" s="71" t="s">
        <v>17</v>
      </c>
      <c r="B44" s="72"/>
      <c r="C44" s="64">
        <v>22</v>
      </c>
      <c r="D44" s="66" t="s">
        <v>10</v>
      </c>
      <c r="E44" s="18" t="s">
        <v>18</v>
      </c>
      <c r="F44" s="17" t="s">
        <v>31</v>
      </c>
      <c r="G44" s="17"/>
      <c r="H44" s="17"/>
      <c r="I44" s="16"/>
      <c r="J44" s="16"/>
      <c r="K44" s="16"/>
      <c r="L44" s="14"/>
      <c r="M44" s="5"/>
      <c r="N44" s="5"/>
    </row>
    <row r="45" spans="1:14" s="4" customFormat="1" ht="27" customHeight="1" x14ac:dyDescent="0.3">
      <c r="A45" s="73"/>
      <c r="B45" s="74"/>
      <c r="C45" s="65"/>
      <c r="D45" s="67"/>
      <c r="E45" s="18" t="s">
        <v>19</v>
      </c>
      <c r="F45" s="17" t="s">
        <v>44</v>
      </c>
      <c r="G45" s="17"/>
      <c r="H45" s="17"/>
      <c r="I45" s="16"/>
      <c r="J45" s="16"/>
      <c r="K45" s="16"/>
      <c r="L45" s="14"/>
      <c r="M45" s="5"/>
      <c r="N45" s="5"/>
    </row>
    <row r="46" spans="1:14" s="4" customFormat="1" ht="27" customHeight="1" x14ac:dyDescent="0.3">
      <c r="A46" s="73"/>
      <c r="B46" s="74"/>
      <c r="C46" s="65"/>
      <c r="D46" s="67"/>
      <c r="E46" s="18" t="s">
        <v>20</v>
      </c>
      <c r="F46" s="17"/>
      <c r="G46" s="17"/>
      <c r="H46" s="17"/>
      <c r="I46" s="16"/>
      <c r="J46" s="16" t="s">
        <v>16</v>
      </c>
      <c r="K46" s="16"/>
      <c r="L46" s="5"/>
      <c r="M46" s="14"/>
      <c r="N46" s="5"/>
    </row>
    <row r="47" spans="1:14" s="4" customFormat="1" ht="25.5" customHeight="1" x14ac:dyDescent="0.3">
      <c r="A47" s="73"/>
      <c r="B47" s="74"/>
      <c r="C47" s="65"/>
      <c r="D47" s="67"/>
      <c r="E47" s="18" t="s">
        <v>21</v>
      </c>
      <c r="F47" s="17"/>
      <c r="G47" s="17"/>
      <c r="H47" s="17"/>
      <c r="I47" s="16"/>
      <c r="J47" s="16"/>
      <c r="K47" s="16"/>
      <c r="L47" s="5"/>
      <c r="M47" s="5"/>
      <c r="N47" s="14" t="s">
        <v>32</v>
      </c>
    </row>
    <row r="48" spans="1:14" s="4" customFormat="1" ht="27" hidden="1" customHeight="1" x14ac:dyDescent="0.3">
      <c r="A48" s="73"/>
      <c r="B48" s="74"/>
      <c r="F48" s="42"/>
      <c r="G48" s="42"/>
      <c r="H48" s="42"/>
      <c r="L48" s="43"/>
      <c r="M48" s="43"/>
      <c r="N48" s="43"/>
    </row>
    <row r="49" spans="1:14" s="4" customFormat="1" ht="27" hidden="1" customHeight="1" x14ac:dyDescent="0.3">
      <c r="A49" s="73"/>
      <c r="B49" s="74"/>
      <c r="F49" s="42"/>
      <c r="G49" s="42"/>
      <c r="H49" s="42"/>
      <c r="L49" s="43"/>
      <c r="M49" s="43"/>
      <c r="N49" s="43"/>
    </row>
    <row r="50" spans="1:14" s="4" customFormat="1" ht="27" hidden="1" customHeight="1" x14ac:dyDescent="0.3">
      <c r="A50" s="73"/>
      <c r="B50" s="74"/>
      <c r="F50" s="42"/>
      <c r="G50" s="42"/>
      <c r="H50" s="42"/>
      <c r="L50" s="43"/>
      <c r="M50" s="43"/>
      <c r="N50" s="43"/>
    </row>
    <row r="51" spans="1:14" s="4" customFormat="1" ht="27" hidden="1" customHeight="1" x14ac:dyDescent="0.3">
      <c r="A51" s="73"/>
      <c r="B51" s="74"/>
      <c r="F51" s="42"/>
      <c r="G51" s="42"/>
      <c r="H51" s="42"/>
      <c r="L51" s="43"/>
      <c r="M51" s="43"/>
      <c r="N51" s="43"/>
    </row>
    <row r="52" spans="1:14" s="4" customFormat="1" ht="27" customHeight="1" x14ac:dyDescent="0.3">
      <c r="A52" s="73"/>
      <c r="B52" s="74"/>
      <c r="C52" s="62">
        <v>23</v>
      </c>
      <c r="D52" s="98" t="s">
        <v>12</v>
      </c>
      <c r="E52" s="18" t="s">
        <v>18</v>
      </c>
      <c r="F52" s="15" t="s">
        <v>34</v>
      </c>
      <c r="G52" s="17"/>
      <c r="H52" s="17"/>
      <c r="I52" s="16"/>
      <c r="J52" s="16"/>
      <c r="K52" s="16"/>
      <c r="L52" s="5"/>
      <c r="M52" s="5"/>
      <c r="N52" s="5"/>
    </row>
    <row r="53" spans="1:14" s="4" customFormat="1" ht="27" customHeight="1" x14ac:dyDescent="0.3">
      <c r="A53" s="73"/>
      <c r="B53" s="74"/>
      <c r="C53" s="62"/>
      <c r="D53" s="98"/>
      <c r="E53" s="18" t="s">
        <v>19</v>
      </c>
      <c r="F53" s="15"/>
      <c r="G53" s="17"/>
      <c r="H53" s="17" t="s">
        <v>33</v>
      </c>
      <c r="I53" s="16"/>
      <c r="J53" s="16"/>
      <c r="K53" s="16"/>
      <c r="L53" s="5"/>
      <c r="M53" s="5"/>
      <c r="N53" s="5"/>
    </row>
    <row r="54" spans="1:14" s="4" customFormat="1" ht="27" customHeight="1" x14ac:dyDescent="0.3">
      <c r="A54" s="73"/>
      <c r="B54" s="74"/>
      <c r="C54" s="62"/>
      <c r="D54" s="98"/>
      <c r="E54" s="18" t="s">
        <v>20</v>
      </c>
      <c r="F54" s="17"/>
      <c r="G54" s="15"/>
      <c r="H54" s="17"/>
      <c r="I54" s="16"/>
      <c r="J54" s="16"/>
      <c r="K54" s="16"/>
      <c r="L54" s="5"/>
      <c r="M54" s="5"/>
      <c r="N54" s="5" t="s">
        <v>35</v>
      </c>
    </row>
    <row r="55" spans="1:14" s="4" customFormat="1" ht="27" customHeight="1" x14ac:dyDescent="0.3">
      <c r="A55" s="73"/>
      <c r="B55" s="74"/>
      <c r="C55" s="62"/>
      <c r="D55" s="98"/>
      <c r="E55" s="18" t="s">
        <v>21</v>
      </c>
      <c r="F55" s="17" t="s">
        <v>36</v>
      </c>
      <c r="G55" s="17"/>
      <c r="H55" s="15"/>
      <c r="I55" s="16"/>
      <c r="J55" s="16"/>
      <c r="K55" s="16"/>
      <c r="L55" s="5"/>
      <c r="M55" s="5"/>
      <c r="N55" s="5"/>
    </row>
    <row r="56" spans="1:14" s="4" customFormat="1" ht="27" customHeight="1" x14ac:dyDescent="0.3">
      <c r="A56" s="73"/>
      <c r="B56" s="74"/>
      <c r="C56" s="62">
        <v>24</v>
      </c>
      <c r="D56" s="63" t="s">
        <v>14</v>
      </c>
      <c r="E56" s="18" t="s">
        <v>18</v>
      </c>
      <c r="F56" s="17"/>
      <c r="G56" s="17"/>
      <c r="H56" s="17"/>
      <c r="I56" s="16" t="s">
        <v>27</v>
      </c>
      <c r="J56" s="16"/>
      <c r="K56" s="16"/>
      <c r="L56" s="41"/>
      <c r="M56" s="5"/>
      <c r="N56" s="5"/>
    </row>
    <row r="57" spans="1:14" s="4" customFormat="1" ht="27" customHeight="1" x14ac:dyDescent="0.3">
      <c r="A57" s="73"/>
      <c r="B57" s="74"/>
      <c r="C57" s="62"/>
      <c r="D57" s="63"/>
      <c r="E57" s="18" t="s">
        <v>19</v>
      </c>
      <c r="F57" s="17"/>
      <c r="G57" s="17"/>
      <c r="H57" s="17"/>
      <c r="I57" s="16"/>
      <c r="J57" s="16" t="s">
        <v>37</v>
      </c>
      <c r="K57" s="16"/>
      <c r="L57" s="41"/>
      <c r="M57" s="5"/>
      <c r="N57" s="5"/>
    </row>
    <row r="58" spans="1:14" s="4" customFormat="1" ht="27" customHeight="1" x14ac:dyDescent="0.3">
      <c r="A58" s="73"/>
      <c r="B58" s="74"/>
      <c r="C58" s="62"/>
      <c r="D58" s="63"/>
      <c r="E58" s="18" t="s">
        <v>20</v>
      </c>
      <c r="F58" s="17"/>
      <c r="G58" s="17"/>
      <c r="H58" s="17"/>
      <c r="I58" s="16" t="s">
        <v>38</v>
      </c>
      <c r="J58" s="16"/>
      <c r="K58" s="16"/>
      <c r="L58" s="5"/>
      <c r="M58" s="41"/>
      <c r="N58" s="5"/>
    </row>
    <row r="59" spans="1:14" s="4" customFormat="1" ht="27" customHeight="1" x14ac:dyDescent="0.3">
      <c r="A59" s="96"/>
      <c r="B59" s="97"/>
      <c r="C59" s="62"/>
      <c r="D59" s="63"/>
      <c r="E59" s="18" t="s">
        <v>21</v>
      </c>
      <c r="F59" s="17"/>
      <c r="G59" s="17"/>
      <c r="H59" s="17"/>
      <c r="I59" s="16"/>
      <c r="J59" s="16"/>
      <c r="K59" s="16" t="s">
        <v>32</v>
      </c>
      <c r="L59" s="5"/>
      <c r="M59" s="5"/>
      <c r="N59" s="41"/>
    </row>
    <row r="60" spans="1:14" ht="51.9" customHeight="1" x14ac:dyDescent="0.25">
      <c r="A60" s="68" t="s">
        <v>22</v>
      </c>
      <c r="B60" s="68"/>
      <c r="C60" s="68"/>
      <c r="D60" s="68"/>
      <c r="E60" s="20"/>
      <c r="F60" s="21">
        <f>COUNTA(F7:F59)</f>
        <v>9</v>
      </c>
      <c r="G60" s="21">
        <f>COUNTA(G7:G59)</f>
        <v>1</v>
      </c>
      <c r="H60" s="21">
        <f>COUNTA(H7:H59)</f>
        <v>3</v>
      </c>
      <c r="I60" s="21">
        <f>COUNTA(I7:I58)</f>
        <v>3</v>
      </c>
      <c r="J60" s="21">
        <f>COUNTA(J7:J59)</f>
        <v>6</v>
      </c>
      <c r="K60" s="21">
        <f>COUNTA(K7:K59)</f>
        <v>1</v>
      </c>
      <c r="L60" s="21">
        <f>COUNTA(L7:L59)</f>
        <v>1</v>
      </c>
      <c r="M60" s="21">
        <f>COUNTA(M7:M59)</f>
        <v>3</v>
      </c>
      <c r="N60" s="22">
        <f>COUNTA(N8:N59)</f>
        <v>6</v>
      </c>
    </row>
    <row r="61" spans="1:14" ht="34.5" customHeight="1" x14ac:dyDescent="0.25">
      <c r="A61" s="60" t="s">
        <v>23</v>
      </c>
      <c r="B61" s="60"/>
      <c r="C61" s="60"/>
      <c r="D61" s="60"/>
      <c r="E61" s="20"/>
      <c r="F61" s="61">
        <f>SUM(F60:N60)</f>
        <v>33</v>
      </c>
      <c r="G61" s="61"/>
      <c r="H61" s="61"/>
      <c r="I61" s="61"/>
      <c r="J61" s="61"/>
      <c r="K61" s="61"/>
      <c r="L61" s="61"/>
      <c r="M61" s="61"/>
      <c r="N61" s="61"/>
    </row>
    <row r="62" spans="1:14" ht="34.5" customHeight="1" x14ac:dyDescent="0.25">
      <c r="A62" s="54" t="s">
        <v>24</v>
      </c>
      <c r="B62" s="54"/>
      <c r="C62" s="54"/>
      <c r="D62" s="54"/>
      <c r="E62" s="23"/>
      <c r="F62" s="61">
        <f>COUNTA(F7:H59)</f>
        <v>13</v>
      </c>
      <c r="G62" s="61"/>
      <c r="H62" s="61"/>
      <c r="I62" s="61">
        <f>COUNTA(I7:K59)</f>
        <v>10</v>
      </c>
      <c r="J62" s="61"/>
      <c r="K62" s="61"/>
      <c r="L62" s="61">
        <f>COUNTA(L7:N59)</f>
        <v>10</v>
      </c>
      <c r="M62" s="61"/>
      <c r="N62" s="61"/>
    </row>
    <row r="63" spans="1:14" ht="34.5" customHeight="1" x14ac:dyDescent="0.25">
      <c r="A63" s="54" t="s">
        <v>25</v>
      </c>
      <c r="B63" s="54"/>
      <c r="C63" s="54"/>
      <c r="D63" s="54"/>
      <c r="E63" s="23"/>
      <c r="F63" s="55">
        <f>ROUNDUP((F62*100%/33),1)</f>
        <v>0.4</v>
      </c>
      <c r="G63" s="55"/>
      <c r="H63" s="55"/>
      <c r="I63" s="55">
        <f>I62*100%/33</f>
        <v>0.30303030303030304</v>
      </c>
      <c r="J63" s="55"/>
      <c r="K63" s="55"/>
      <c r="L63" s="55">
        <f>L62*100%/33</f>
        <v>0.30303030303030304</v>
      </c>
      <c r="M63" s="55"/>
      <c r="N63" s="55"/>
    </row>
    <row r="64" spans="1:14" ht="34.5" customHeight="1" x14ac:dyDescent="0.35">
      <c r="A64" s="56" t="s">
        <v>26</v>
      </c>
      <c r="B64" s="56"/>
      <c r="C64" s="26" t="s">
        <v>2</v>
      </c>
      <c r="D64" s="25">
        <f>F60+I60+L60</f>
        <v>13</v>
      </c>
      <c r="E64" s="24"/>
      <c r="F64" s="57">
        <f>ROUNDUP((D64*100%/$F$61),1)</f>
        <v>0.4</v>
      </c>
      <c r="G64" s="57"/>
      <c r="H64" s="57"/>
      <c r="I64" s="19"/>
      <c r="J64" s="19"/>
      <c r="K64" s="19"/>
      <c r="L64" s="19"/>
      <c r="M64" s="19"/>
      <c r="N64" s="19"/>
    </row>
    <row r="65" spans="1:14" ht="34.5" customHeight="1" x14ac:dyDescent="0.35">
      <c r="A65" s="56"/>
      <c r="B65" s="56"/>
      <c r="C65" s="26" t="s">
        <v>1</v>
      </c>
      <c r="D65" s="25">
        <f>G60+J60+M60</f>
        <v>10</v>
      </c>
      <c r="E65" s="24"/>
      <c r="F65" s="19"/>
      <c r="G65" s="19"/>
      <c r="H65" s="19"/>
      <c r="I65" s="58">
        <f>D65*100%/$F$61</f>
        <v>0.30303030303030304</v>
      </c>
      <c r="J65" s="58"/>
      <c r="K65" s="58"/>
      <c r="L65" s="19"/>
      <c r="M65" s="19"/>
      <c r="N65" s="19"/>
    </row>
    <row r="66" spans="1:14" ht="34.5" customHeight="1" x14ac:dyDescent="0.35">
      <c r="A66" s="56"/>
      <c r="B66" s="56"/>
      <c r="C66" s="28" t="s">
        <v>3</v>
      </c>
      <c r="D66" s="25">
        <f>H60+K60+N60</f>
        <v>10</v>
      </c>
      <c r="E66" s="24"/>
      <c r="F66" s="19"/>
      <c r="G66" s="19"/>
      <c r="H66" s="19"/>
      <c r="I66" s="19"/>
      <c r="J66" s="19"/>
      <c r="K66" s="19"/>
      <c r="L66" s="59">
        <f>D66*100%/$F$61</f>
        <v>0.30303030303030304</v>
      </c>
      <c r="M66" s="59"/>
      <c r="N66" s="59"/>
    </row>
    <row r="67" spans="1:14" ht="24" customHeight="1" x14ac:dyDescent="0.35">
      <c r="A67" s="49" t="s">
        <v>26</v>
      </c>
      <c r="B67" s="49" t="s">
        <v>29</v>
      </c>
      <c r="C67" s="31" t="s">
        <v>2</v>
      </c>
      <c r="D67" s="32">
        <f>D64-D70</f>
        <v>7</v>
      </c>
      <c r="E67" s="29"/>
      <c r="F67" s="51"/>
      <c r="G67" s="51"/>
      <c r="H67" s="51"/>
      <c r="I67" s="30"/>
      <c r="J67" s="30"/>
      <c r="K67" s="30"/>
      <c r="L67" s="30"/>
      <c r="M67" s="30"/>
      <c r="N67" s="30"/>
    </row>
    <row r="68" spans="1:14" ht="24" customHeight="1" x14ac:dyDescent="0.35">
      <c r="A68" s="50"/>
      <c r="B68" s="50"/>
      <c r="C68" s="33" t="s">
        <v>1</v>
      </c>
      <c r="D68" s="34">
        <f>D65-D71</f>
        <v>8</v>
      </c>
      <c r="E68" s="29"/>
    </row>
    <row r="69" spans="1:14" ht="24" customHeight="1" x14ac:dyDescent="0.35">
      <c r="A69" s="50"/>
      <c r="B69" s="50"/>
      <c r="C69" s="35" t="s">
        <v>3</v>
      </c>
      <c r="D69" s="34">
        <f>D66-D72</f>
        <v>6</v>
      </c>
      <c r="E69" s="29"/>
      <c r="I69" s="45"/>
    </row>
    <row r="70" spans="1:14" ht="24" customHeight="1" x14ac:dyDescent="0.35">
      <c r="A70" s="52" t="s">
        <v>26</v>
      </c>
      <c r="B70" s="52" t="s">
        <v>30</v>
      </c>
      <c r="C70" s="36" t="s">
        <v>2</v>
      </c>
      <c r="D70" s="37">
        <f>COUNTA(F44:F59)+COUNTA(I44:I58)+COUNTA(L44:L59)</f>
        <v>6</v>
      </c>
      <c r="E70" s="29"/>
      <c r="I70" s="45"/>
    </row>
    <row r="71" spans="1:14" ht="24" customHeight="1" x14ac:dyDescent="0.35">
      <c r="A71" s="53"/>
      <c r="B71" s="53"/>
      <c r="C71" s="38" t="s">
        <v>1</v>
      </c>
      <c r="D71" s="39">
        <f>COUNTA(G44:G59)+COUNTA(J44:J59)+COUNTA(M44:M59)</f>
        <v>2</v>
      </c>
      <c r="E71" s="29"/>
      <c r="I71" s="45"/>
    </row>
    <row r="72" spans="1:14" ht="24" customHeight="1" x14ac:dyDescent="0.35">
      <c r="A72" s="53"/>
      <c r="B72" s="53"/>
      <c r="C72" s="40" t="s">
        <v>3</v>
      </c>
      <c r="D72" s="39">
        <f>COUNTA(H44:H59)+COUNTA(K44:K59)+COUNTA(N44:N59)</f>
        <v>4</v>
      </c>
      <c r="E72" s="29"/>
    </row>
    <row r="75" spans="1:14" ht="14.4" x14ac:dyDescent="0.3">
      <c r="C75" s="48"/>
      <c r="D75" s="47" t="s">
        <v>45</v>
      </c>
      <c r="E75" s="48"/>
      <c r="F75" s="100" t="s">
        <v>49</v>
      </c>
      <c r="G75" s="100"/>
      <c r="H75" s="100"/>
      <c r="I75" s="100"/>
      <c r="K75" s="85" t="s">
        <v>46</v>
      </c>
      <c r="L75" s="85"/>
      <c r="M75" s="85"/>
      <c r="N75" s="85"/>
    </row>
    <row r="79" spans="1:14" x14ac:dyDescent="0.3">
      <c r="F79" s="99"/>
      <c r="G79" s="99"/>
      <c r="H79" s="99"/>
      <c r="I79" s="99"/>
      <c r="J79" s="99"/>
      <c r="K79" s="85" t="s">
        <v>47</v>
      </c>
      <c r="L79" s="85"/>
      <c r="M79" s="85"/>
      <c r="N79" s="85"/>
    </row>
  </sheetData>
  <mergeCells count="47">
    <mergeCell ref="K75:N75"/>
    <mergeCell ref="K79:N79"/>
    <mergeCell ref="F75:I75"/>
    <mergeCell ref="F79:J79"/>
    <mergeCell ref="A2:N2"/>
    <mergeCell ref="E3:I3"/>
    <mergeCell ref="A4:B6"/>
    <mergeCell ref="C4:E6"/>
    <mergeCell ref="F4:H4"/>
    <mergeCell ref="I4:K4"/>
    <mergeCell ref="L4:N4"/>
    <mergeCell ref="F5:H5"/>
    <mergeCell ref="I5:K5"/>
    <mergeCell ref="L5:N5"/>
    <mergeCell ref="A44:B59"/>
    <mergeCell ref="C52:C55"/>
    <mergeCell ref="D52:D55"/>
    <mergeCell ref="Q6:U6"/>
    <mergeCell ref="D7:E13"/>
    <mergeCell ref="A7:B27"/>
    <mergeCell ref="D14:E24"/>
    <mergeCell ref="D25:E27"/>
    <mergeCell ref="C56:C59"/>
    <mergeCell ref="D56:D59"/>
    <mergeCell ref="C44:C47"/>
    <mergeCell ref="D44:D47"/>
    <mergeCell ref="A60:D60"/>
    <mergeCell ref="A61:D61"/>
    <mergeCell ref="F61:N61"/>
    <mergeCell ref="A62:D62"/>
    <mergeCell ref="F62:H62"/>
    <mergeCell ref="I62:K62"/>
    <mergeCell ref="L62:N62"/>
    <mergeCell ref="A63:D63"/>
    <mergeCell ref="F63:H63"/>
    <mergeCell ref="I63:K63"/>
    <mergeCell ref="L63:N63"/>
    <mergeCell ref="A64:A66"/>
    <mergeCell ref="B64:B66"/>
    <mergeCell ref="F64:H64"/>
    <mergeCell ref="I65:K65"/>
    <mergeCell ref="L66:N66"/>
    <mergeCell ref="A67:A69"/>
    <mergeCell ref="B67:B69"/>
    <mergeCell ref="F67:H67"/>
    <mergeCell ref="A70:A72"/>
    <mergeCell ref="B70:B7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 TRẬN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 Chang</cp:lastModifiedBy>
  <cp:lastPrinted>2024-10-31T00:34:00Z</cp:lastPrinted>
  <dcterms:created xsi:type="dcterms:W3CDTF">2024-08-04T22:02:24Z</dcterms:created>
  <dcterms:modified xsi:type="dcterms:W3CDTF">2024-10-31T00:35:05Z</dcterms:modified>
</cp:coreProperties>
</file>